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Table2" sheetId="2" r:id="rId1"/>
  </sheets>
  <definedNames>
    <definedName name="_xlnm.Print_Area" localSheetId="0">Table2!$A$1:$F$63</definedName>
  </definedNames>
  <calcPr calcId="145621"/>
</workbook>
</file>

<file path=xl/calcChain.xml><?xml version="1.0" encoding="utf-8"?>
<calcChain xmlns="http://schemas.openxmlformats.org/spreadsheetml/2006/main">
  <c r="D23" i="2" l="1"/>
  <c r="D40" i="2"/>
  <c r="D43" i="2"/>
  <c r="F24" i="2"/>
  <c r="E24" i="2"/>
  <c r="D24" i="2"/>
  <c r="D58" i="2" l="1"/>
  <c r="D44" i="2"/>
  <c r="F43" i="2"/>
  <c r="E43" i="2"/>
  <c r="D33" i="2" l="1"/>
  <c r="D38" i="2"/>
  <c r="F63" i="2" l="1"/>
  <c r="F42" i="2"/>
  <c r="F37" i="2" l="1"/>
  <c r="F36" i="2" s="1"/>
  <c r="E37" i="2"/>
  <c r="E36" i="2" s="1"/>
  <c r="F34" i="2"/>
  <c r="E34" i="2"/>
  <c r="F32" i="2"/>
  <c r="E32" i="2"/>
  <c r="F27" i="2"/>
  <c r="F26" i="2" s="1"/>
  <c r="F23" i="2" s="1"/>
  <c r="E27" i="2"/>
  <c r="E23" i="2" s="1"/>
  <c r="F21" i="2"/>
  <c r="F20" i="2" s="1"/>
  <c r="E21" i="2"/>
  <c r="E20" i="2" s="1"/>
  <c r="F62" i="2"/>
  <c r="F59" i="2"/>
  <c r="F56" i="2"/>
  <c r="F53" i="2"/>
  <c r="F50" i="2"/>
  <c r="F48" i="2"/>
  <c r="F45" i="2"/>
  <c r="F41" i="2"/>
  <c r="E62" i="2"/>
  <c r="E59" i="2"/>
  <c r="E56" i="2"/>
  <c r="E53" i="2"/>
  <c r="E50" i="2"/>
  <c r="E48" i="2"/>
  <c r="E45" i="2"/>
  <c r="E41" i="2"/>
  <c r="D62" i="2"/>
  <c r="D59" i="2"/>
  <c r="D56" i="2"/>
  <c r="D53" i="2"/>
  <c r="D50" i="2"/>
  <c r="D48" i="2"/>
  <c r="D45" i="2"/>
  <c r="D41" i="2"/>
  <c r="D39" i="2" s="1"/>
  <c r="D37" i="2"/>
  <c r="D36" i="2" s="1"/>
  <c r="D34" i="2"/>
  <c r="D32" i="2"/>
  <c r="D27" i="2"/>
  <c r="D26" i="2" s="1"/>
  <c r="D21" i="2"/>
  <c r="D20" i="2" s="1"/>
  <c r="F19" i="2" l="1"/>
  <c r="F18" i="2" s="1"/>
  <c r="F31" i="2"/>
  <c r="F30" i="2" s="1"/>
  <c r="E31" i="2"/>
  <c r="E30" i="2" s="1"/>
  <c r="D31" i="2"/>
  <c r="D30" i="2" s="1"/>
  <c r="E39" i="2"/>
  <c r="E26" i="2"/>
  <c r="E19" i="2"/>
  <c r="E18" i="2" s="1"/>
  <c r="D19" i="2"/>
  <c r="F39" i="2"/>
  <c r="D18" i="2" l="1"/>
  <c r="D17" i="2" s="1"/>
  <c r="E17" i="2"/>
  <c r="F17" i="2"/>
</calcChain>
</file>

<file path=xl/sharedStrings.xml><?xml version="1.0" encoding="utf-8"?>
<sst xmlns="http://schemas.openxmlformats.org/spreadsheetml/2006/main" count="174" uniqueCount="92">
  <si>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</si>
  <si>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</si>
  <si>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</si>
  <si>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</si>
  <si>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</si>
  <si>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</si>
  <si>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</si>
  <si>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</si>
  <si>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</si>
  <si>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</si>
  <si>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</si>
  <si>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Реализация народных проектов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</si>
  <si>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</si>
  <si>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</si>
  <si>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</si>
  <si>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</si>
  <si>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</si>
  <si>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</si>
  <si>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</si>
  <si>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</si>
  <si>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</si>
  <si>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</si>
  <si>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</si>
  <si>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</si>
  <si>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</si>
  <si>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</si>
  <si>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</si>
  <si>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</si>
  <si>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</si>
  <si>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</si>
  <si>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</si>
  <si>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</si>
  <si>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</si>
  <si>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</si>
  <si>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</si>
  <si>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</si>
  <si>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</si>
  <si>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</si>
  <si>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</si>
  <si>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</si>
  <si>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</si>
  <si>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</si>
  <si>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</si>
  <si>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</si>
  <si>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</si>
  <si>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</si>
  <si>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</si>
  <si>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</si>
  <si>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</si>
  <si>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</si>
  <si>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</si>
  <si>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</si>
  <si>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</si>
  <si>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</si>
  <si>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</si>
  <si>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</si>
  <si>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</si>
  <si>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</si>
  <si>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</si>
  <si>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r>
      <t xml:space="preserve"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</t>
    </r>
    <r>
      <rPr>
        <b/>
        <sz val="11"/>
        <color rgb="FFFF0000"/>
        <rFont val="Times New Roman"/>
        <family val="1"/>
        <charset val="204"/>
      </rPr>
      <t>2022</t>
    </r>
    <r>
      <rPr>
        <b/>
        <sz val="11"/>
        <color rgb="FF000000"/>
        <rFont val="Times New Roman"/>
        <family val="1"/>
        <charset val="204"/>
      </rPr>
      <t xml:space="preserve"> ГОД И ПЛАНОВЫЙ ПЕРИОД </t>
    </r>
    <r>
      <rPr>
        <b/>
        <sz val="11"/>
        <color rgb="FFFF0000"/>
        <rFont val="Times New Roman"/>
        <family val="1"/>
        <charset val="204"/>
      </rPr>
      <t>2023</t>
    </r>
    <r>
      <rPr>
        <sz val="11"/>
        <color rgb="FFFF0000"/>
        <rFont val="Times New Roman"/>
        <family val="1"/>
        <charset val="204"/>
      </rPr>
      <t>-</t>
    </r>
    <r>
      <rPr>
        <b/>
        <sz val="11"/>
        <color rgb="FFFF0000"/>
        <rFont val="Times New Roman"/>
        <family val="1"/>
        <charset val="204"/>
      </rPr>
      <t xml:space="preserve">2024 </t>
    </r>
    <r>
      <rPr>
        <b/>
        <sz val="11"/>
        <color rgb="FF000000"/>
        <rFont val="Times New Roman"/>
        <family val="1"/>
        <charset val="204"/>
      </rPr>
      <t>ГОДЫ</t>
    </r>
  </si>
  <si>
    <t>ПРОГРАММНЫЕ РАСХОДЫ</t>
  </si>
  <si>
    <t>НЕПРОГРАММНЫЕ МЕРОПРИЯТИЯ</t>
  </si>
  <si>
    <t xml:space="preserve">"О внесении изменений и дополнений в решение Совета сельского поселения "Туръя" </t>
  </si>
  <si>
    <t>на 2022 год и плановый период 2023-2024 годы"</t>
  </si>
  <si>
    <r>
      <t xml:space="preserve">от </t>
    </r>
    <r>
      <rPr>
        <sz val="9"/>
        <rFont val="Times New Roman"/>
        <family val="1"/>
        <charset val="204"/>
      </rPr>
      <t>27.12.2021 № 2-4/1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</si>
  <si>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Приложение 2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</si>
  <si>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27.12.2021 № 2-4/1</t>
    </r>
  </si>
  <si>
    <t xml:space="preserve"> "О бюджете сельского поселения "Туръя"</t>
  </si>
  <si>
    <t>Подпрограмма "Безопасность населения в административных зданиях"</t>
  </si>
  <si>
    <t>71 2 00 00000</t>
  </si>
  <si>
    <t>71 2 2А 00000</t>
  </si>
  <si>
    <t>(+18,600) на пож.сигнал (реш МР от 23.12.2022 №227) за счет дотации</t>
  </si>
  <si>
    <t>(+22,756) КВР 242 (прогр обеспеч); (+47,244) КВР 247 (ком усл) реш МР от 23.12.2022 №227 (за счет дотации)</t>
  </si>
  <si>
    <t>Техническое обслуживание пожарной сигнализации</t>
  </si>
  <si>
    <t>реш от 17.02.2022</t>
  </si>
  <si>
    <t>(+600тр)увед.Минф.РК от 02.03.22 №17/69 (респуб.б-т;Сл.зап.ФУ от 04.03.22 № 02-24/24)</t>
  </si>
  <si>
    <t>(-1201,20руб) с КВР247;(+1201,20руб)на КВР 244(х-во СП от 01.04.22 (Сл.зап.ФУ от 04.04.22 № 02-24/30)</t>
  </si>
  <si>
    <t>Содержание парома</t>
  </si>
  <si>
    <t>99 9 00 04080</t>
  </si>
  <si>
    <t>(+750,00руб)на запр.картриджа, почтовые р-ды (из ост-ка на 01.01.22) х-во СП</t>
  </si>
  <si>
    <t>(+88,6) (+629,616)</t>
  </si>
  <si>
    <t>реш от 00.04.2023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</si>
  <si>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</si>
  <si>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</si>
  <si>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(+24050,00руб)на страховку,тех.осмотр,ГСМ, запчасти пожар.машины (из ост-в на 01.01.22) х-во СП</t>
  </si>
  <si>
    <t>новая строка</t>
  </si>
  <si>
    <t>(+4816,00)налог на паром (из ост-ка на 01.01.22) х-во СП</t>
  </si>
  <si>
    <t>(+70,000) (+5,556)</t>
  </si>
  <si>
    <t>(+18,6) (+624,050)</t>
  </si>
  <si>
    <t>(+24,050)</t>
  </si>
  <si>
    <t>(+600,0)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</si>
  <si>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17.05.2022 № 2-6/2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</si>
</sst>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1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6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9.5"/>
      <name val="Times New Roman"/>
      <family val="1"/>
      <charset val="204"/>
    </font>
    <font>
      <sz val="6.5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10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left" vertical="top" wrapText="1" indent="1"/>
    </xf>
    <xf numFmtId="0" fontId="10" fillId="2" borderId="2" xfId="0" applyFont="1" applyFill="1" applyBorder="1" applyAlignment="1">
      <alignment horizontal="center" vertical="top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164" fontId="11" fillId="3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164" fontId="16" fillId="0" borderId="2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164" fontId="17" fillId="0" borderId="2" xfId="0" applyNumberFormat="1" applyFont="1" applyFill="1" applyBorder="1" applyAlignment="1">
      <alignment horizontal="right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49" fontId="18" fillId="0" borderId="0" xfId="0" applyNumberFormat="1" applyFont="1" applyFill="1" applyAlignment="1">
      <alignment vertical="top" wrapText="1"/>
    </xf>
    <xf numFmtId="49" fontId="29" fillId="0" borderId="0" xfId="0" applyNumberFormat="1" applyFont="1" applyFill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0" fontId="18" fillId="4" borderId="0" xfId="0" applyFont="1" applyFill="1" applyBorder="1" applyAlignment="1">
      <alignment vertical="top" wrapText="1"/>
    </xf>
    <xf numFmtId="0" fontId="11" fillId="0" borderId="8" xfId="0" applyFont="1" applyFill="1" applyBorder="1" applyAlignment="1">
      <alignment vertical="top" wrapText="1"/>
    </xf>
    <xf numFmtId="0" fontId="11" fillId="0" borderId="8" xfId="0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right" vertical="center" wrapText="1"/>
    </xf>
    <xf numFmtId="0" fontId="13" fillId="0" borderId="8" xfId="0" applyFont="1" applyFill="1" applyBorder="1" applyAlignment="1">
      <alignment vertical="top" wrapText="1"/>
    </xf>
    <xf numFmtId="0" fontId="13" fillId="0" borderId="8" xfId="0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right" vertical="center" wrapText="1"/>
    </xf>
    <xf numFmtId="0" fontId="3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center" wrapText="1"/>
    </xf>
    <xf numFmtId="0" fontId="28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center" vertical="center" wrapText="1"/>
    </xf>
    <xf numFmtId="164" fontId="28" fillId="2" borderId="2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top" wrapText="1"/>
    </xf>
    <xf numFmtId="0" fontId="18" fillId="4" borderId="9" xfId="0" applyFont="1" applyFill="1" applyBorder="1" applyAlignment="1">
      <alignment vertical="center" wrapText="1"/>
    </xf>
    <xf numFmtId="0" fontId="0" fillId="4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zoomScaleNormal="100" workbookViewId="0">
      <selection activeCell="A3" sqref="A3:F3"/>
    </sheetView>
  </sheetViews>
  <sheetFormatPr defaultRowHeight="13.2" x14ac:dyDescent="0.25"/>
  <cols>
    <col min="1" max="1" width="55" customWidth="1"/>
    <col min="2" max="2" width="13.77734375" customWidth="1"/>
    <col min="3" max="3" width="4.44140625" customWidth="1"/>
    <col min="4" max="4" width="10.33203125" customWidth="1"/>
    <col min="5" max="5" width="8.6640625" customWidth="1"/>
    <col min="6" max="6" width="8.5546875" customWidth="1"/>
    <col min="7" max="7" width="17.44140625" style="56" customWidth="1"/>
    <col min="8" max="8" width="18.109375" customWidth="1"/>
  </cols>
  <sheetData>
    <row r="1" spans="1:11" s="1" customFormat="1" x14ac:dyDescent="0.25">
      <c r="A1" s="105" t="s">
        <v>65</v>
      </c>
      <c r="B1" s="106"/>
      <c r="C1" s="106"/>
      <c r="D1" s="106"/>
      <c r="E1" s="106"/>
      <c r="F1" s="106"/>
      <c r="G1" s="51"/>
      <c r="H1" s="51"/>
      <c r="I1" s="51"/>
      <c r="J1" s="51"/>
      <c r="K1" s="2"/>
    </row>
    <row r="2" spans="1:11" s="1" customFormat="1" ht="10.95" customHeight="1" x14ac:dyDescent="0.25">
      <c r="A2" s="107" t="s">
        <v>91</v>
      </c>
      <c r="B2" s="104"/>
      <c r="C2" s="104"/>
      <c r="D2" s="104"/>
      <c r="E2" s="104"/>
      <c r="F2" s="104"/>
      <c r="G2" s="51"/>
      <c r="H2" s="51"/>
      <c r="I2" s="51"/>
      <c r="J2" s="51"/>
      <c r="K2" s="2"/>
    </row>
    <row r="3" spans="1:11" s="1" customFormat="1" ht="10.95" customHeight="1" x14ac:dyDescent="0.25">
      <c r="A3" s="107" t="s">
        <v>62</v>
      </c>
      <c r="B3" s="104"/>
      <c r="C3" s="104"/>
      <c r="D3" s="104"/>
      <c r="E3" s="104"/>
      <c r="F3" s="104"/>
      <c r="G3" s="51"/>
      <c r="H3" s="51"/>
      <c r="I3" s="51"/>
      <c r="J3" s="51"/>
      <c r="K3" s="2"/>
    </row>
    <row r="4" spans="1:11" s="1" customFormat="1" ht="10.95" customHeight="1" x14ac:dyDescent="0.25">
      <c r="A4" s="107" t="s">
        <v>64</v>
      </c>
      <c r="B4" s="104"/>
      <c r="C4" s="104"/>
      <c r="D4" s="104"/>
      <c r="E4" s="104"/>
      <c r="F4" s="104"/>
      <c r="G4" s="51"/>
      <c r="H4" s="51"/>
      <c r="I4" s="51"/>
      <c r="J4" s="51"/>
      <c r="K4" s="2"/>
    </row>
    <row r="5" spans="1:11" s="1" customFormat="1" ht="10.95" customHeight="1" x14ac:dyDescent="0.25">
      <c r="A5" s="107" t="s">
        <v>63</v>
      </c>
      <c r="B5" s="104"/>
      <c r="C5" s="104"/>
      <c r="D5" s="104"/>
      <c r="E5" s="104"/>
      <c r="F5" s="104"/>
      <c r="G5" s="51"/>
      <c r="H5" s="51"/>
      <c r="I5" s="51"/>
      <c r="J5" s="51"/>
      <c r="K5" s="2"/>
    </row>
    <row r="6" spans="1:11" x14ac:dyDescent="0.25">
      <c r="F6" s="46"/>
      <c r="G6" s="46"/>
      <c r="H6" s="46"/>
      <c r="I6" s="46"/>
      <c r="J6" s="46"/>
      <c r="K6" s="47"/>
    </row>
    <row r="7" spans="1:11" s="48" customFormat="1" ht="12" x14ac:dyDescent="0.25">
      <c r="A7" s="103" t="s">
        <v>65</v>
      </c>
      <c r="B7" s="104"/>
      <c r="C7" s="104"/>
      <c r="D7" s="104"/>
      <c r="E7" s="104"/>
      <c r="F7" s="104"/>
      <c r="G7" s="49"/>
      <c r="H7" s="49"/>
      <c r="I7" s="49"/>
      <c r="J7" s="49"/>
      <c r="K7" s="50"/>
    </row>
    <row r="8" spans="1:11" s="48" customFormat="1" ht="10.95" customHeight="1" x14ac:dyDescent="0.25">
      <c r="A8" s="101" t="s">
        <v>66</v>
      </c>
      <c r="B8" s="102"/>
      <c r="C8" s="102"/>
      <c r="D8" s="102"/>
      <c r="E8" s="102"/>
      <c r="F8" s="102"/>
      <c r="G8" s="49"/>
      <c r="H8" s="49"/>
      <c r="I8" s="49"/>
      <c r="J8" s="49"/>
      <c r="K8" s="50"/>
    </row>
    <row r="9" spans="1:11" s="48" customFormat="1" ht="10.95" customHeight="1" x14ac:dyDescent="0.25">
      <c r="A9" s="101" t="s">
        <v>67</v>
      </c>
      <c r="B9" s="102"/>
      <c r="C9" s="102"/>
      <c r="D9" s="102"/>
      <c r="E9" s="102"/>
      <c r="F9" s="102"/>
      <c r="G9" s="49"/>
      <c r="H9" s="49"/>
      <c r="I9" s="49"/>
      <c r="J9" s="49"/>
      <c r="K9" s="50"/>
    </row>
    <row r="10" spans="1:11" s="48" customFormat="1" ht="10.95" customHeight="1" x14ac:dyDescent="0.25">
      <c r="A10" s="101" t="s">
        <v>63</v>
      </c>
      <c r="B10" s="102"/>
      <c r="C10" s="102"/>
      <c r="D10" s="102"/>
      <c r="E10" s="102"/>
      <c r="F10" s="102"/>
      <c r="G10" s="49"/>
      <c r="H10" s="49"/>
      <c r="I10" s="49"/>
      <c r="J10" s="49"/>
      <c r="K10" s="50"/>
    </row>
    <row r="12" spans="1:11" ht="58.2" customHeight="1" x14ac:dyDescent="0.2">
      <c r="A12" s="100" t="s">
        <v>59</v>
      </c>
      <c r="B12" s="100"/>
      <c r="C12" s="100"/>
      <c r="D12" s="100"/>
      <c r="E12" s="100"/>
      <c r="F12" s="100"/>
      <c r="G12" s="55" t="s">
        <v>74</v>
      </c>
      <c r="H12" s="55" t="s">
        <v>81</v>
      </c>
    </row>
    <row r="13" spans="1:11" ht="10.050000000000001" customHeight="1" x14ac:dyDescent="0.25"/>
    <row r="14" spans="1:11" s="1" customFormat="1" ht="10.050000000000001" customHeight="1" x14ac:dyDescent="0.25">
      <c r="A14" s="95" t="s">
        <v>1</v>
      </c>
      <c r="B14" s="95" t="s">
        <v>2</v>
      </c>
      <c r="C14" s="95" t="s">
        <v>3</v>
      </c>
      <c r="D14" s="97" t="s">
        <v>4</v>
      </c>
      <c r="E14" s="98"/>
      <c r="F14" s="99"/>
      <c r="G14" s="51"/>
    </row>
    <row r="15" spans="1:11" s="1" customFormat="1" ht="10.050000000000001" customHeight="1" x14ac:dyDescent="0.25">
      <c r="A15" s="96" t="s">
        <v>0</v>
      </c>
      <c r="B15" s="96" t="s">
        <v>0</v>
      </c>
      <c r="C15" s="96" t="s">
        <v>0</v>
      </c>
      <c r="D15" s="42" t="s">
        <v>5</v>
      </c>
      <c r="E15" s="42" t="s">
        <v>6</v>
      </c>
      <c r="F15" s="42" t="s">
        <v>7</v>
      </c>
      <c r="G15" s="51"/>
    </row>
    <row r="16" spans="1:11" s="4" customFormat="1" ht="7.8" x14ac:dyDescent="0.25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57"/>
    </row>
    <row r="17" spans="1:11" s="5" customFormat="1" ht="12.6" x14ac:dyDescent="0.25">
      <c r="A17" s="9" t="s">
        <v>8</v>
      </c>
      <c r="B17" s="10" t="s">
        <v>0</v>
      </c>
      <c r="C17" s="10" t="s">
        <v>0</v>
      </c>
      <c r="D17" s="11">
        <f>D18+D39</f>
        <v>4322.5079999999998</v>
      </c>
      <c r="E17" s="11">
        <f>E18+E39</f>
        <v>247.04899999999998</v>
      </c>
      <c r="F17" s="11">
        <f>F18+F39</f>
        <v>248.48099999999997</v>
      </c>
      <c r="G17" s="58" t="s">
        <v>80</v>
      </c>
    </row>
    <row r="18" spans="1:11" s="17" customFormat="1" ht="12.6" x14ac:dyDescent="0.25">
      <c r="A18" s="12" t="s">
        <v>60</v>
      </c>
      <c r="B18" s="13"/>
      <c r="C18" s="13"/>
      <c r="D18" s="14">
        <f>D19+D30</f>
        <v>1165.319</v>
      </c>
      <c r="E18" s="14">
        <f>E19+E56</f>
        <v>0</v>
      </c>
      <c r="F18" s="14">
        <f>F19+F56</f>
        <v>0</v>
      </c>
      <c r="G18" s="72" t="s">
        <v>88</v>
      </c>
      <c r="H18" s="15"/>
      <c r="I18" s="16"/>
      <c r="J18" s="16"/>
      <c r="K18" s="16"/>
    </row>
    <row r="19" spans="1:11" s="20" customFormat="1" ht="29.4" customHeight="1" x14ac:dyDescent="0.25">
      <c r="A19" s="25" t="s">
        <v>9</v>
      </c>
      <c r="B19" s="26" t="s">
        <v>10</v>
      </c>
      <c r="C19" s="26" t="s">
        <v>0</v>
      </c>
      <c r="D19" s="27">
        <f>D20+D23</f>
        <v>173.05199999999999</v>
      </c>
      <c r="E19" s="11">
        <f>E20+E23</f>
        <v>0</v>
      </c>
      <c r="F19" s="11">
        <f>F20+F23</f>
        <v>0</v>
      </c>
      <c r="G19" s="59" t="s">
        <v>89</v>
      </c>
    </row>
    <row r="20" spans="1:11" s="24" customFormat="1" ht="29.4" customHeight="1" x14ac:dyDescent="0.25">
      <c r="A20" s="87" t="s">
        <v>68</v>
      </c>
      <c r="B20" s="88" t="s">
        <v>69</v>
      </c>
      <c r="C20" s="88" t="s">
        <v>0</v>
      </c>
      <c r="D20" s="89">
        <f>D21</f>
        <v>18.600000000000001</v>
      </c>
      <c r="E20" s="89">
        <f>E21</f>
        <v>0</v>
      </c>
      <c r="F20" s="89">
        <f>F21</f>
        <v>0</v>
      </c>
      <c r="G20" s="60"/>
    </row>
    <row r="21" spans="1:11" s="5" customFormat="1" ht="16.8" customHeight="1" x14ac:dyDescent="0.25">
      <c r="A21" s="31" t="s">
        <v>73</v>
      </c>
      <c r="B21" s="81" t="s">
        <v>70</v>
      </c>
      <c r="C21" s="32" t="s">
        <v>0</v>
      </c>
      <c r="D21" s="33">
        <f t="shared" ref="D21:F21" si="0">D22</f>
        <v>18.600000000000001</v>
      </c>
      <c r="E21" s="33">
        <f t="shared" si="0"/>
        <v>0</v>
      </c>
      <c r="F21" s="33">
        <f t="shared" si="0"/>
        <v>0</v>
      </c>
      <c r="G21" s="61"/>
    </row>
    <row r="22" spans="1:11" s="5" customFormat="1" ht="26.4" customHeight="1" x14ac:dyDescent="0.25">
      <c r="A22" s="90" t="s">
        <v>12</v>
      </c>
      <c r="B22" s="91" t="s">
        <v>70</v>
      </c>
      <c r="C22" s="91" t="s">
        <v>13</v>
      </c>
      <c r="D22" s="53">
        <v>18.600000000000001</v>
      </c>
      <c r="E22" s="53">
        <v>0</v>
      </c>
      <c r="F22" s="53">
        <v>0</v>
      </c>
      <c r="G22" s="62" t="s">
        <v>71</v>
      </c>
    </row>
    <row r="23" spans="1:11" s="24" customFormat="1" ht="15" customHeight="1" x14ac:dyDescent="0.25">
      <c r="A23" s="21" t="s">
        <v>14</v>
      </c>
      <c r="B23" s="22" t="s">
        <v>15</v>
      </c>
      <c r="C23" s="22" t="s">
        <v>0</v>
      </c>
      <c r="D23" s="23">
        <f>D26+D24</f>
        <v>154.452</v>
      </c>
      <c r="E23" s="23">
        <f>E27</f>
        <v>0</v>
      </c>
      <c r="F23" s="23">
        <f>F26</f>
        <v>0</v>
      </c>
      <c r="G23" s="60"/>
    </row>
    <row r="24" spans="1:11" s="24" customFormat="1" ht="39.6" customHeight="1" x14ac:dyDescent="0.25">
      <c r="A24" s="25" t="s">
        <v>82</v>
      </c>
      <c r="B24" s="26" t="s">
        <v>83</v>
      </c>
      <c r="C24" s="54"/>
      <c r="D24" s="27">
        <f>D25</f>
        <v>24.05</v>
      </c>
      <c r="E24" s="27">
        <f>E25</f>
        <v>0</v>
      </c>
      <c r="F24" s="27">
        <f>F25</f>
        <v>0</v>
      </c>
      <c r="G24" s="92" t="s">
        <v>85</v>
      </c>
      <c r="H24" s="86" t="s">
        <v>84</v>
      </c>
    </row>
    <row r="25" spans="1:11" s="24" customFormat="1" ht="28.8" customHeight="1" x14ac:dyDescent="0.25">
      <c r="A25" s="43" t="s">
        <v>12</v>
      </c>
      <c r="B25" s="82" t="s">
        <v>83</v>
      </c>
      <c r="C25" s="44" t="s">
        <v>13</v>
      </c>
      <c r="D25" s="83">
        <v>24.05</v>
      </c>
      <c r="E25" s="83">
        <v>0</v>
      </c>
      <c r="F25" s="83">
        <v>0</v>
      </c>
      <c r="G25" s="60"/>
      <c r="H25" s="80"/>
    </row>
    <row r="26" spans="1:11" s="5" customFormat="1" ht="25.2" x14ac:dyDescent="0.25">
      <c r="A26" s="84" t="s">
        <v>16</v>
      </c>
      <c r="B26" s="81" t="s">
        <v>17</v>
      </c>
      <c r="C26" s="81" t="s">
        <v>0</v>
      </c>
      <c r="D26" s="85">
        <f>D27</f>
        <v>130.40199999999999</v>
      </c>
      <c r="E26" s="85">
        <f>E27</f>
        <v>0</v>
      </c>
      <c r="F26" s="85">
        <f>F27</f>
        <v>0</v>
      </c>
      <c r="G26" s="61"/>
    </row>
    <row r="27" spans="1:11" s="20" customFormat="1" ht="50.4" x14ac:dyDescent="0.25">
      <c r="A27" s="31" t="s">
        <v>18</v>
      </c>
      <c r="B27" s="32" t="s">
        <v>19</v>
      </c>
      <c r="C27" s="32" t="s">
        <v>0</v>
      </c>
      <c r="D27" s="33">
        <f>D28+D29</f>
        <v>130.40199999999999</v>
      </c>
      <c r="E27" s="33">
        <f>E28+E29</f>
        <v>0</v>
      </c>
      <c r="F27" s="33">
        <f>F28+F29</f>
        <v>0</v>
      </c>
      <c r="G27" s="36"/>
    </row>
    <row r="28" spans="1:11" s="5" customFormat="1" ht="25.2" x14ac:dyDescent="0.25">
      <c r="A28" s="6" t="s">
        <v>12</v>
      </c>
      <c r="B28" s="7" t="s">
        <v>19</v>
      </c>
      <c r="C28" s="7" t="s">
        <v>13</v>
      </c>
      <c r="D28" s="8">
        <v>127.002</v>
      </c>
      <c r="E28" s="8">
        <v>0</v>
      </c>
      <c r="F28" s="8">
        <v>0</v>
      </c>
      <c r="G28" s="61"/>
    </row>
    <row r="29" spans="1:11" s="5" customFormat="1" ht="12.6" x14ac:dyDescent="0.25">
      <c r="A29" s="6" t="s">
        <v>20</v>
      </c>
      <c r="B29" s="7" t="s">
        <v>19</v>
      </c>
      <c r="C29" s="7" t="s">
        <v>21</v>
      </c>
      <c r="D29" s="8">
        <v>3.4</v>
      </c>
      <c r="E29" s="8">
        <v>0</v>
      </c>
      <c r="F29" s="8">
        <v>0</v>
      </c>
      <c r="G29" s="61"/>
    </row>
    <row r="30" spans="1:11" s="20" customFormat="1" ht="25.2" x14ac:dyDescent="0.25">
      <c r="A30" s="25" t="s">
        <v>22</v>
      </c>
      <c r="B30" s="26" t="s">
        <v>23</v>
      </c>
      <c r="C30" s="26" t="s">
        <v>0</v>
      </c>
      <c r="D30" s="27">
        <f>D31</f>
        <v>992.26700000000005</v>
      </c>
      <c r="E30" s="11">
        <f>E31</f>
        <v>0</v>
      </c>
      <c r="F30" s="11">
        <f>F31</f>
        <v>0</v>
      </c>
      <c r="G30" s="59" t="s">
        <v>90</v>
      </c>
    </row>
    <row r="31" spans="1:11" s="24" customFormat="1" ht="37.799999999999997" x14ac:dyDescent="0.25">
      <c r="A31" s="21" t="s">
        <v>24</v>
      </c>
      <c r="B31" s="22" t="s">
        <v>25</v>
      </c>
      <c r="C31" s="22" t="s">
        <v>0</v>
      </c>
      <c r="D31" s="23">
        <f>D32+D34+D36</f>
        <v>992.26700000000005</v>
      </c>
      <c r="E31" s="23">
        <f>E32+E34+E36</f>
        <v>0</v>
      </c>
      <c r="F31" s="23">
        <f>F32+F34+F36</f>
        <v>0</v>
      </c>
      <c r="G31" s="60"/>
    </row>
    <row r="32" spans="1:11" s="20" customFormat="1" ht="12.6" x14ac:dyDescent="0.25">
      <c r="A32" s="18" t="s">
        <v>26</v>
      </c>
      <c r="B32" s="19" t="s">
        <v>27</v>
      </c>
      <c r="C32" s="19" t="s">
        <v>0</v>
      </c>
      <c r="D32" s="11">
        <f>D33</f>
        <v>195</v>
      </c>
      <c r="E32" s="11">
        <f>E33</f>
        <v>0</v>
      </c>
      <c r="F32" s="11">
        <f>F33</f>
        <v>0</v>
      </c>
      <c r="G32" s="36"/>
    </row>
    <row r="33" spans="1:8" s="5" customFormat="1" ht="31.8" customHeight="1" x14ac:dyDescent="0.25">
      <c r="A33" s="43" t="s">
        <v>12</v>
      </c>
      <c r="B33" s="44" t="s">
        <v>27</v>
      </c>
      <c r="C33" s="44" t="s">
        <v>13</v>
      </c>
      <c r="D33" s="45">
        <f>195-1.2012+1.2012</f>
        <v>195</v>
      </c>
      <c r="E33" s="8">
        <v>0</v>
      </c>
      <c r="F33" s="8">
        <v>0</v>
      </c>
      <c r="G33" s="61"/>
      <c r="H33" s="64" t="s">
        <v>76</v>
      </c>
    </row>
    <row r="34" spans="1:8" s="20" customFormat="1" ht="12.6" x14ac:dyDescent="0.25">
      <c r="A34" s="18" t="s">
        <v>28</v>
      </c>
      <c r="B34" s="19" t="s">
        <v>29</v>
      </c>
      <c r="C34" s="19" t="s">
        <v>0</v>
      </c>
      <c r="D34" s="11">
        <f>D35</f>
        <v>130.6</v>
      </c>
      <c r="E34" s="11">
        <f>E35</f>
        <v>0</v>
      </c>
      <c r="F34" s="11">
        <f>F35</f>
        <v>0</v>
      </c>
      <c r="G34" s="36"/>
    </row>
    <row r="35" spans="1:8" s="5" customFormat="1" ht="25.2" x14ac:dyDescent="0.25">
      <c r="A35" s="6" t="s">
        <v>12</v>
      </c>
      <c r="B35" s="7" t="s">
        <v>29</v>
      </c>
      <c r="C35" s="7" t="s">
        <v>13</v>
      </c>
      <c r="D35" s="8">
        <v>130.6</v>
      </c>
      <c r="E35" s="8">
        <v>0</v>
      </c>
      <c r="F35" s="8">
        <v>0</v>
      </c>
      <c r="G35" s="61"/>
    </row>
    <row r="36" spans="1:8" s="20" customFormat="1" ht="12.6" x14ac:dyDescent="0.25">
      <c r="A36" s="25" t="s">
        <v>11</v>
      </c>
      <c r="B36" s="26" t="s">
        <v>30</v>
      </c>
      <c r="C36" s="26" t="s">
        <v>0</v>
      </c>
      <c r="D36" s="27">
        <f t="shared" ref="D36:F37" si="1">D37</f>
        <v>666.66700000000003</v>
      </c>
      <c r="E36" s="27">
        <f t="shared" si="1"/>
        <v>0</v>
      </c>
      <c r="F36" s="27">
        <f t="shared" si="1"/>
        <v>0</v>
      </c>
      <c r="G36" s="52"/>
    </row>
    <row r="37" spans="1:8" s="5" customFormat="1" ht="37.799999999999997" x14ac:dyDescent="0.25">
      <c r="A37" s="28" t="s">
        <v>31</v>
      </c>
      <c r="B37" s="29" t="s">
        <v>32</v>
      </c>
      <c r="C37" s="29" t="s">
        <v>0</v>
      </c>
      <c r="D37" s="30">
        <f t="shared" si="1"/>
        <v>666.66700000000003</v>
      </c>
      <c r="E37" s="30">
        <f t="shared" si="1"/>
        <v>0</v>
      </c>
      <c r="F37" s="30">
        <f t="shared" si="1"/>
        <v>0</v>
      </c>
      <c r="G37" s="61"/>
    </row>
    <row r="38" spans="1:8" s="5" customFormat="1" ht="28.2" customHeight="1" x14ac:dyDescent="0.25">
      <c r="A38" s="43" t="s">
        <v>12</v>
      </c>
      <c r="B38" s="44" t="s">
        <v>32</v>
      </c>
      <c r="C38" s="44" t="s">
        <v>13</v>
      </c>
      <c r="D38" s="45">
        <f>66.667+600</f>
        <v>666.66700000000003</v>
      </c>
      <c r="E38" s="8">
        <v>0</v>
      </c>
      <c r="F38" s="8">
        <v>0</v>
      </c>
      <c r="G38" s="61"/>
      <c r="H38" s="64" t="s">
        <v>75</v>
      </c>
    </row>
    <row r="39" spans="1:8" s="36" customFormat="1" ht="12.6" x14ac:dyDescent="0.25">
      <c r="A39" s="34" t="s">
        <v>61</v>
      </c>
      <c r="B39" s="35" t="s">
        <v>33</v>
      </c>
      <c r="C39" s="35" t="s">
        <v>0</v>
      </c>
      <c r="D39" s="14">
        <f>D41+D45+D48+D50+D53+D56+D59+D62+D43</f>
        <v>3157.1889999999999</v>
      </c>
      <c r="E39" s="14">
        <f>E41+E45+E48+E50+E53+E56+E59+E62</f>
        <v>247.04899999999998</v>
      </c>
      <c r="F39" s="14">
        <f>F41+F45+F48+F50+F53+F56+F59+F62</f>
        <v>248.48099999999997</v>
      </c>
    </row>
    <row r="40" spans="1:8" s="20" customFormat="1" ht="13.2" customHeight="1" x14ac:dyDescent="0.25">
      <c r="A40" s="25" t="s">
        <v>34</v>
      </c>
      <c r="B40" s="26" t="s">
        <v>35</v>
      </c>
      <c r="C40" s="26" t="s">
        <v>0</v>
      </c>
      <c r="D40" s="27">
        <f>3081.623+22.756+47.244+4.816+0.75</f>
        <v>3157.1889999999999</v>
      </c>
      <c r="E40" s="11">
        <v>247.04900000000001</v>
      </c>
      <c r="F40" s="11">
        <v>248.48099999999999</v>
      </c>
      <c r="G40" s="93" t="s">
        <v>87</v>
      </c>
      <c r="H40" s="94"/>
    </row>
    <row r="41" spans="1:8" s="20" customFormat="1" ht="25.2" x14ac:dyDescent="0.25">
      <c r="A41" s="28" t="s">
        <v>36</v>
      </c>
      <c r="B41" s="29" t="s">
        <v>37</v>
      </c>
      <c r="C41" s="29" t="s">
        <v>0</v>
      </c>
      <c r="D41" s="30">
        <f>D42</f>
        <v>686.01300000000003</v>
      </c>
      <c r="E41" s="30">
        <f>E42</f>
        <v>71.564999999999998</v>
      </c>
      <c r="F41" s="30">
        <f>F42</f>
        <v>65.739999999999995</v>
      </c>
      <c r="G41" s="36"/>
    </row>
    <row r="42" spans="1:8" s="5" customFormat="1" ht="50.4" x14ac:dyDescent="0.25">
      <c r="A42" s="65" t="s">
        <v>38</v>
      </c>
      <c r="B42" s="67" t="s">
        <v>37</v>
      </c>
      <c r="C42" s="67" t="s">
        <v>39</v>
      </c>
      <c r="D42" s="68">
        <v>686.01300000000003</v>
      </c>
      <c r="E42" s="68">
        <v>71.564999999999998</v>
      </c>
      <c r="F42" s="69">
        <f>(50.127+15.138)+0.5-0.025</f>
        <v>65.739999999999995</v>
      </c>
      <c r="G42" s="59"/>
    </row>
    <row r="43" spans="1:8" s="5" customFormat="1" ht="12.6" x14ac:dyDescent="0.25">
      <c r="A43" s="73" t="s">
        <v>77</v>
      </c>
      <c r="B43" s="74" t="s">
        <v>78</v>
      </c>
      <c r="C43" s="74" t="s">
        <v>0</v>
      </c>
      <c r="D43" s="75">
        <f>D44</f>
        <v>4.8159999999999998</v>
      </c>
      <c r="E43" s="75">
        <f>E44</f>
        <v>0</v>
      </c>
      <c r="F43" s="75">
        <f>F44</f>
        <v>0</v>
      </c>
      <c r="G43" s="59"/>
    </row>
    <row r="44" spans="1:8" s="5" customFormat="1" ht="15.6" x14ac:dyDescent="0.25">
      <c r="A44" s="76" t="s">
        <v>20</v>
      </c>
      <c r="B44" s="77" t="s">
        <v>78</v>
      </c>
      <c r="C44" s="77" t="s">
        <v>21</v>
      </c>
      <c r="D44" s="78">
        <f>4.816</f>
        <v>4.8159999999999998</v>
      </c>
      <c r="E44" s="78">
        <v>0</v>
      </c>
      <c r="F44" s="78">
        <v>0</v>
      </c>
      <c r="G44" s="59" t="s">
        <v>85</v>
      </c>
      <c r="H44" s="79" t="s">
        <v>86</v>
      </c>
    </row>
    <row r="45" spans="1:8" s="20" customFormat="1" ht="25.2" x14ac:dyDescent="0.25">
      <c r="A45" s="66" t="s">
        <v>40</v>
      </c>
      <c r="B45" s="70" t="s">
        <v>41</v>
      </c>
      <c r="C45" s="70" t="s">
        <v>0</v>
      </c>
      <c r="D45" s="71">
        <f>D46+D47</f>
        <v>145.04999999999998</v>
      </c>
      <c r="E45" s="71">
        <f>E46+E47</f>
        <v>150.02099999999999</v>
      </c>
      <c r="F45" s="71">
        <f>F46+F47</f>
        <v>155.65299999999999</v>
      </c>
      <c r="G45" s="36"/>
    </row>
    <row r="46" spans="1:8" s="5" customFormat="1" ht="50.4" x14ac:dyDescent="0.25">
      <c r="A46" s="6" t="s">
        <v>38</v>
      </c>
      <c r="B46" s="7" t="s">
        <v>41</v>
      </c>
      <c r="C46" s="7" t="s">
        <v>39</v>
      </c>
      <c r="D46" s="8">
        <v>133.63999999999999</v>
      </c>
      <c r="E46" s="8">
        <v>133.63999999999999</v>
      </c>
      <c r="F46" s="8">
        <v>133.63999999999999</v>
      </c>
      <c r="G46" s="61"/>
    </row>
    <row r="47" spans="1:8" s="5" customFormat="1" ht="25.2" x14ac:dyDescent="0.25">
      <c r="A47" s="6" t="s">
        <v>12</v>
      </c>
      <c r="B47" s="7" t="s">
        <v>41</v>
      </c>
      <c r="C47" s="7" t="s">
        <v>13</v>
      </c>
      <c r="D47" s="8">
        <v>11.41</v>
      </c>
      <c r="E47" s="8">
        <v>16.381</v>
      </c>
      <c r="F47" s="8">
        <v>22.013000000000002</v>
      </c>
      <c r="G47" s="61"/>
    </row>
    <row r="48" spans="1:8" s="20" customFormat="1" ht="25.2" x14ac:dyDescent="0.25">
      <c r="A48" s="28" t="s">
        <v>42</v>
      </c>
      <c r="B48" s="29" t="s">
        <v>43</v>
      </c>
      <c r="C48" s="29" t="s">
        <v>0</v>
      </c>
      <c r="D48" s="30">
        <f>D49</f>
        <v>0.39</v>
      </c>
      <c r="E48" s="30">
        <f>E49</f>
        <v>0</v>
      </c>
      <c r="F48" s="30">
        <f>F49</f>
        <v>0</v>
      </c>
      <c r="G48" s="36"/>
    </row>
    <row r="49" spans="1:8" s="5" customFormat="1" ht="12.6" x14ac:dyDescent="0.25">
      <c r="A49" s="6" t="s">
        <v>44</v>
      </c>
      <c r="B49" s="7" t="s">
        <v>43</v>
      </c>
      <c r="C49" s="7" t="s">
        <v>45</v>
      </c>
      <c r="D49" s="8">
        <v>0.39</v>
      </c>
      <c r="E49" s="8">
        <v>0</v>
      </c>
      <c r="F49" s="8">
        <v>0</v>
      </c>
      <c r="G49" s="61"/>
    </row>
    <row r="50" spans="1:8" s="20" customFormat="1" ht="25.2" x14ac:dyDescent="0.25">
      <c r="A50" s="28" t="s">
        <v>16</v>
      </c>
      <c r="B50" s="29" t="s">
        <v>46</v>
      </c>
      <c r="C50" s="29" t="s">
        <v>0</v>
      </c>
      <c r="D50" s="30">
        <f>D51+D52</f>
        <v>421.72300000000001</v>
      </c>
      <c r="E50" s="30">
        <f>E51+E52</f>
        <v>1</v>
      </c>
      <c r="F50" s="30">
        <f>F51+F52</f>
        <v>1</v>
      </c>
      <c r="G50" s="36"/>
    </row>
    <row r="51" spans="1:8" s="5" customFormat="1" ht="50.4" x14ac:dyDescent="0.25">
      <c r="A51" s="6" t="s">
        <v>38</v>
      </c>
      <c r="B51" s="7" t="s">
        <v>46</v>
      </c>
      <c r="C51" s="7" t="s">
        <v>39</v>
      </c>
      <c r="D51" s="8">
        <v>420.72300000000001</v>
      </c>
      <c r="E51" s="8">
        <v>0</v>
      </c>
      <c r="F51" s="8">
        <v>0</v>
      </c>
      <c r="G51" s="61"/>
    </row>
    <row r="52" spans="1:8" s="5" customFormat="1" ht="12.6" x14ac:dyDescent="0.25">
      <c r="A52" s="6" t="s">
        <v>20</v>
      </c>
      <c r="B52" s="7" t="s">
        <v>46</v>
      </c>
      <c r="C52" s="7" t="s">
        <v>21</v>
      </c>
      <c r="D52" s="8">
        <v>1</v>
      </c>
      <c r="E52" s="8">
        <v>1</v>
      </c>
      <c r="F52" s="8">
        <v>1</v>
      </c>
      <c r="G52" s="61"/>
    </row>
    <row r="53" spans="1:8" s="20" customFormat="1" ht="63" x14ac:dyDescent="0.25">
      <c r="A53" s="28" t="s">
        <v>47</v>
      </c>
      <c r="B53" s="29" t="s">
        <v>48</v>
      </c>
      <c r="C53" s="29" t="s">
        <v>0</v>
      </c>
      <c r="D53" s="30">
        <f>D54+D55</f>
        <v>22.15</v>
      </c>
      <c r="E53" s="30">
        <f>E54+E55</f>
        <v>22.623000000000001</v>
      </c>
      <c r="F53" s="30">
        <f>F54+F55</f>
        <v>22.623000000000001</v>
      </c>
      <c r="G53" s="36"/>
    </row>
    <row r="54" spans="1:8" s="5" customFormat="1" ht="50.4" x14ac:dyDescent="0.25">
      <c r="A54" s="6" t="s">
        <v>38</v>
      </c>
      <c r="B54" s="7" t="s">
        <v>48</v>
      </c>
      <c r="C54" s="7" t="s">
        <v>39</v>
      </c>
      <c r="D54" s="8">
        <v>20.332999999999998</v>
      </c>
      <c r="E54" s="8">
        <v>20.350000000000001</v>
      </c>
      <c r="F54" s="8">
        <v>20.350000000000001</v>
      </c>
      <c r="G54" s="61"/>
    </row>
    <row r="55" spans="1:8" s="5" customFormat="1" ht="25.2" x14ac:dyDescent="0.25">
      <c r="A55" s="6" t="s">
        <v>12</v>
      </c>
      <c r="B55" s="7" t="s">
        <v>48</v>
      </c>
      <c r="C55" s="7" t="s">
        <v>13</v>
      </c>
      <c r="D55" s="8">
        <v>1.8169999999999999</v>
      </c>
      <c r="E55" s="8">
        <v>2.2730000000000001</v>
      </c>
      <c r="F55" s="8">
        <v>2.2730000000000001</v>
      </c>
      <c r="G55" s="61"/>
    </row>
    <row r="56" spans="1:8" s="20" customFormat="1" ht="63" x14ac:dyDescent="0.25">
      <c r="A56" s="31" t="s">
        <v>49</v>
      </c>
      <c r="B56" s="32" t="s">
        <v>50</v>
      </c>
      <c r="C56" s="32" t="s">
        <v>0</v>
      </c>
      <c r="D56" s="33">
        <f>D57+D58</f>
        <v>1372.0260000000001</v>
      </c>
      <c r="E56" s="30">
        <f>E57+E58</f>
        <v>0</v>
      </c>
      <c r="F56" s="30">
        <f>F57+F58</f>
        <v>0</v>
      </c>
      <c r="G56" s="36"/>
    </row>
    <row r="57" spans="1:8" s="5" customFormat="1" ht="50.4" x14ac:dyDescent="0.25">
      <c r="A57" s="6" t="s">
        <v>38</v>
      </c>
      <c r="B57" s="7" t="s">
        <v>50</v>
      </c>
      <c r="C57" s="7" t="s">
        <v>39</v>
      </c>
      <c r="D57" s="8">
        <v>1173.8420000000001</v>
      </c>
      <c r="E57" s="8">
        <v>0</v>
      </c>
      <c r="F57" s="8">
        <v>0</v>
      </c>
      <c r="G57" s="61"/>
    </row>
    <row r="58" spans="1:8" s="5" customFormat="1" ht="28.2" customHeight="1" x14ac:dyDescent="0.25">
      <c r="A58" s="43" t="s">
        <v>12</v>
      </c>
      <c r="B58" s="44" t="s">
        <v>50</v>
      </c>
      <c r="C58" s="44" t="s">
        <v>13</v>
      </c>
      <c r="D58" s="45">
        <f>127.434+22.756+47.244+0.75</f>
        <v>198.184</v>
      </c>
      <c r="E58" s="8">
        <v>0</v>
      </c>
      <c r="F58" s="8">
        <v>0</v>
      </c>
      <c r="G58" s="63" t="s">
        <v>72</v>
      </c>
      <c r="H58" s="64" t="s">
        <v>79</v>
      </c>
    </row>
    <row r="59" spans="1:8" s="20" customFormat="1" ht="12.6" x14ac:dyDescent="0.25">
      <c r="A59" s="28" t="s">
        <v>51</v>
      </c>
      <c r="B59" s="29" t="s">
        <v>52</v>
      </c>
      <c r="C59" s="29" t="s">
        <v>0</v>
      </c>
      <c r="D59" s="30">
        <f>D60+D61</f>
        <v>505.02100000000002</v>
      </c>
      <c r="E59" s="30">
        <f>E60+E61</f>
        <v>0</v>
      </c>
      <c r="F59" s="30">
        <f>F60+F61</f>
        <v>0</v>
      </c>
      <c r="G59" s="36"/>
      <c r="H59" s="64"/>
    </row>
    <row r="60" spans="1:8" s="5" customFormat="1" ht="12.6" x14ac:dyDescent="0.25">
      <c r="A60" s="6" t="s">
        <v>53</v>
      </c>
      <c r="B60" s="7" t="s">
        <v>52</v>
      </c>
      <c r="C60" s="7" t="s">
        <v>54</v>
      </c>
      <c r="D60" s="8">
        <v>501.02100000000002</v>
      </c>
      <c r="E60" s="8">
        <v>0</v>
      </c>
      <c r="F60" s="8">
        <v>0</v>
      </c>
      <c r="G60" s="61"/>
    </row>
    <row r="61" spans="1:8" s="5" customFormat="1" ht="12.6" x14ac:dyDescent="0.25">
      <c r="A61" s="6" t="s">
        <v>20</v>
      </c>
      <c r="B61" s="7" t="s">
        <v>52</v>
      </c>
      <c r="C61" s="7" t="s">
        <v>21</v>
      </c>
      <c r="D61" s="8">
        <v>4</v>
      </c>
      <c r="E61" s="8">
        <v>0</v>
      </c>
      <c r="F61" s="8">
        <v>0</v>
      </c>
      <c r="G61" s="61"/>
    </row>
    <row r="62" spans="1:8" s="40" customFormat="1" ht="12.6" x14ac:dyDescent="0.25">
      <c r="A62" s="37" t="s">
        <v>55</v>
      </c>
      <c r="B62" s="38" t="s">
        <v>56</v>
      </c>
      <c r="C62" s="38" t="s">
        <v>0</v>
      </c>
      <c r="D62" s="39">
        <f>D63</f>
        <v>0</v>
      </c>
      <c r="E62" s="39">
        <f>E63</f>
        <v>1.84</v>
      </c>
      <c r="F62" s="39">
        <f>F63</f>
        <v>3.4649999999999999</v>
      </c>
      <c r="G62" s="36"/>
    </row>
    <row r="63" spans="1:8" s="5" customFormat="1" ht="12.6" x14ac:dyDescent="0.25">
      <c r="A63" s="6" t="s">
        <v>57</v>
      </c>
      <c r="B63" s="7" t="s">
        <v>56</v>
      </c>
      <c r="C63" s="7" t="s">
        <v>58</v>
      </c>
      <c r="D63" s="8">
        <v>0</v>
      </c>
      <c r="E63" s="53">
        <v>1.84</v>
      </c>
      <c r="F63" s="41">
        <f>3.44+0.025</f>
        <v>3.4649999999999999</v>
      </c>
      <c r="G63" s="59"/>
    </row>
  </sheetData>
  <mergeCells count="15">
    <mergeCell ref="A1:F1"/>
    <mergeCell ref="A2:F2"/>
    <mergeCell ref="A3:F3"/>
    <mergeCell ref="A4:F4"/>
    <mergeCell ref="A5:F5"/>
    <mergeCell ref="A12:F12"/>
    <mergeCell ref="A9:F9"/>
    <mergeCell ref="A10:F10"/>
    <mergeCell ref="A7:F7"/>
    <mergeCell ref="A8:F8"/>
    <mergeCell ref="G40:H40"/>
    <mergeCell ref="A14:A15"/>
    <mergeCell ref="B14:B15"/>
    <mergeCell ref="C14:C15"/>
    <mergeCell ref="D14:F14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2022-05-16T15:35:21Z</dcterms:modified>
</cp:coreProperties>
</file>